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Update\Data extraction\"/>
    </mc:Choice>
  </mc:AlternateContent>
  <bookViews>
    <workbookView xWindow="555" yWindow="555" windowWidth="25035" windowHeight="1549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B41" i="1" l="1"/>
  <c r="AA41" i="1"/>
  <c r="Z41" i="1"/>
  <c r="AB40" i="1"/>
  <c r="AA40" i="1"/>
  <c r="Z40" i="1"/>
  <c r="AE41" i="1"/>
  <c r="AD41" i="1"/>
  <c r="AC41" i="1"/>
  <c r="AE40" i="1"/>
  <c r="AD40" i="1"/>
  <c r="AC40" i="1"/>
  <c r="Z32" i="1"/>
  <c r="AB32" i="1"/>
  <c r="AC32" i="1"/>
  <c r="AA32" i="1"/>
  <c r="AD32" i="1"/>
  <c r="AE32" i="1"/>
  <c r="AB31" i="1"/>
  <c r="AA31" i="1"/>
  <c r="Z31" i="1"/>
  <c r="AC34" i="1"/>
  <c r="AD34" i="1"/>
  <c r="AE34" i="1"/>
  <c r="AB34" i="1"/>
  <c r="AA34" i="1"/>
  <c r="Z34" i="1"/>
  <c r="AC31" i="1"/>
  <c r="AD31" i="1"/>
  <c r="AE31" i="1"/>
</calcChain>
</file>

<file path=xl/sharedStrings.xml><?xml version="1.0" encoding="utf-8"?>
<sst xmlns="http://schemas.openxmlformats.org/spreadsheetml/2006/main" count="115" uniqueCount="83">
  <si>
    <t>Eppi ID</t>
  </si>
  <si>
    <t>TITLE</t>
  </si>
  <si>
    <t>AUTHOR</t>
  </si>
  <si>
    <t>JOURNAL</t>
  </si>
  <si>
    <t>YEAR</t>
  </si>
  <si>
    <t>VOLUME</t>
  </si>
  <si>
    <t>PAGE START-PAGE END</t>
  </si>
  <si>
    <t>AUTHOR E-MAIL</t>
  </si>
  <si>
    <t>STUDY COUNTRY</t>
  </si>
  <si>
    <t>LOCATION SITE/NAME</t>
  </si>
  <si>
    <t>LATITUDE</t>
  </si>
  <si>
    <t>LONGITUDE</t>
  </si>
  <si>
    <t>KÖPPEN CLIMATE ZONE</t>
  </si>
  <si>
    <t>INTERVENTION (crop rotation / fertiliser / amendments / catch crop / tillage / multiple / farming system)</t>
  </si>
  <si>
    <t>NUMBER OF TREATMENTS</t>
  </si>
  <si>
    <t>WHICH TREATMENTS</t>
  </si>
  <si>
    <t>DATA LOCATION</t>
  </si>
  <si>
    <t>BULK DENSITY (measured / calculated / not present)</t>
  </si>
  <si>
    <t>VARIANCE PRESENTED</t>
  </si>
  <si>
    <t>Variability Measure</t>
  </si>
  <si>
    <t>CRITICAL APPRAISAL, PRELIMINARY COMMENT</t>
  </si>
  <si>
    <t>tillage</t>
  </si>
  <si>
    <t>Seems OK</t>
  </si>
  <si>
    <t>Cfb</t>
  </si>
  <si>
    <t>2016UPDT004</t>
  </si>
  <si>
    <t>Effects of tillage on contents of organic carbon, nitrogen, water-stable aggregates and
light fraction for four different long-term trials</t>
  </si>
  <si>
    <t>Andruschkewitsch, R;  a, Daniel Geisseler a, Heinz-Josef Koch b, Bernard Ludwig</t>
  </si>
  <si>
    <t>Geoderma</t>
  </si>
  <si>
    <t>368-377</t>
  </si>
  <si>
    <t>bludwig@uni-kassel.de</t>
  </si>
  <si>
    <t>Germany</t>
  </si>
  <si>
    <t>Südzucker AG Mannheim/Ochsenfurt</t>
  </si>
  <si>
    <t>Various</t>
  </si>
  <si>
    <t>NT / MT / CT</t>
  </si>
  <si>
    <t>Table 3</t>
  </si>
  <si>
    <t>measured, not reported</t>
  </si>
  <si>
    <t>SD</t>
  </si>
  <si>
    <t>(cm)</t>
  </si>
  <si>
    <t>Depth (cm)</t>
  </si>
  <si>
    <t>Corg content (g/kg)</t>
  </si>
  <si>
    <t>Ntot content (g/kg)</t>
  </si>
  <si>
    <t>Corg/Ntot ratio</t>
  </si>
  <si>
    <t>WEOC( mg/kg)</t>
  </si>
  <si>
    <t>calculated from mean values of the three pseudoreplicates per site, standard deviation in brackets (n=4).</t>
  </si>
  <si>
    <t xml:space="preserve">Average contents of organic carbon (Corg) and total nitrogen (Ntot), Corg/Ntot ratio, water extractable organic carbon (WEOC) contents and Corg stocks, </t>
  </si>
  <si>
    <t>Treatment</t>
  </si>
  <si>
    <t>0–5</t>
  </si>
  <si>
    <t>CT</t>
  </si>
  <si>
    <t>MT</t>
  </si>
  <si>
    <t>NT</t>
  </si>
  <si>
    <t>5–25</t>
  </si>
  <si>
    <t>25–40</t>
  </si>
  <si>
    <t>0–40</t>
  </si>
  <si>
    <t>0–38</t>
  </si>
  <si>
    <t>0–36</t>
  </si>
  <si>
    <t>Depth in the equivalent soil mass</t>
  </si>
  <si>
    <t>Corg stock (kg Corg m−2 in 522 kg soil)</t>
  </si>
  <si>
    <t>For each parameter, different letters indicate significant differences between treatment means within one depth (pb0.05).
a CT: conventional tillage, MT: mulch tillage, NT: no-tillage.</t>
  </si>
  <si>
    <t>a CT: conventional tillage, MT: mulch tillage, NT: no-tillage.</t>
  </si>
  <si>
    <t xml:space="preserve">(i) CT with annual moldboard plowing
to 25–30 cm </t>
  </si>
  <si>
    <t>(ii) mulch tillage (MT) with a cultivator or disc harrow
10–15 cm deep</t>
  </si>
  <si>
    <t xml:space="preserve">At each site the crop rotation
consisted of sugar beet (Beta vulgaris L.)–winter wheat (Triticum
aestivum L.)–winter wheat. White mustard (Sinapis alba L.) was
sown after harvest of the second wheat crop as a catch crop. </t>
  </si>
  <si>
    <t>Crop residues
were left on the field"</t>
  </si>
  <si>
    <t>(iii) NT with direct drilling. 
was carried out in the NT treatment. "
germination</t>
  </si>
  <si>
    <t xml:space="preserve"> To assure successfulgermination , 3–5 cm deep seedbed cultivation before sugar beet sowing 
was carried out in the NT treatment. </t>
  </si>
  <si>
    <t>Bulk density not reported</t>
  </si>
  <si>
    <t>ES</t>
  </si>
  <si>
    <t>mean</t>
  </si>
  <si>
    <t>n</t>
  </si>
  <si>
    <t>Depth correction</t>
  </si>
  <si>
    <t>0-15</t>
  </si>
  <si>
    <t>HM</t>
  </si>
  <si>
    <t>IO</t>
  </si>
  <si>
    <t>mulch tillage</t>
  </si>
  <si>
    <t>25-30 cm</t>
  </si>
  <si>
    <t>10-15 cm</t>
  </si>
  <si>
    <t>cultivator or disk harrow</t>
  </si>
  <si>
    <t>NT-IO</t>
  </si>
  <si>
    <t>IO-HM</t>
  </si>
  <si>
    <t>NT-HM</t>
  </si>
  <si>
    <t>conc</t>
  </si>
  <si>
    <t>stock</t>
  </si>
  <si>
    <t>0-38</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</si>
</sst>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2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NumberFormat="1" applyFont="1" applyAlignment="1"/>
    <xf numFmtId="0" fontId="0" fillId="0" borderId="0" xfId="0" applyAlignment="1"/>
    <xf numFmtId="0" fontId="2" fillId="0" borderId="0" xfId="0" applyFont="1" applyAlignment="1"/>
    <xf numFmtId="0" fontId="2" fillId="0" borderId="0" xfId="0" applyFont="1" applyFill="1" applyAlignment="1">
      <alignment horizontal="left"/>
    </xf>
    <xf numFmtId="0" fontId="0" fillId="0" borderId="0" xfId="0" applyAlignment="1">
      <alignment horizontal="left"/>
    </xf>
    <xf numFmtId="0" fontId="0" fillId="0" borderId="0" xfId="0" applyAlignment="1">
      <alignment vertical="top"/>
    </xf>
    <xf numFmtId="0" fontId="0" fillId="0" borderId="0" xfId="0" applyAlignment="1">
      <alignment horizontal="left" vertical="top"/>
    </xf>
    <xf numFmtId="0" fontId="5" fillId="2" borderId="0" xfId="0" applyFont="1" applyFill="1" applyAlignment="1"/>
    <xf numFmtId="0" fontId="5" fillId="3" borderId="0" xfId="0" applyFont="1" applyFill="1" applyAlignment="1"/>
  </cellXfs>
  <cellStyles count="2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2"/>
  <sheetViews>
    <sheetView tabSelected="1" topLeftCell="P18" zoomScale="85" zoomScaleNormal="85" workbookViewId="0">
      <selection activeCell="Z41" sqref="Z41"/>
    </sheetView>
  </sheetViews>
  <sheetFormatPr defaultColWidth="10.875" defaultRowHeight="15.75" x14ac:dyDescent="0.25"/>
  <cols>
    <col min="1" max="1" width="10.875" style="10"/>
    <col min="2" max="16384" width="10.875" style="7"/>
  </cols>
  <sheetData>
    <row r="1" spans="1:33" x14ac:dyDescent="0.25">
      <c r="A1" s="2" t="s">
        <v>0</v>
      </c>
      <c r="B1" s="2" t="s">
        <v>1</v>
      </c>
      <c r="C1" s="1" t="s">
        <v>2</v>
      </c>
      <c r="D1" s="1" t="s">
        <v>3</v>
      </c>
      <c r="E1" s="1" t="s">
        <v>4</v>
      </c>
      <c r="F1" s="1" t="s">
        <v>5</v>
      </c>
      <c r="G1" s="3" t="s">
        <v>6</v>
      </c>
      <c r="H1" s="1" t="s">
        <v>7</v>
      </c>
      <c r="I1" s="1" t="s">
        <v>8</v>
      </c>
      <c r="J1" s="1" t="s">
        <v>9</v>
      </c>
      <c r="K1" s="4" t="s">
        <v>10</v>
      </c>
      <c r="L1" s="4" t="s">
        <v>11</v>
      </c>
      <c r="M1" s="1" t="s">
        <v>12</v>
      </c>
      <c r="N1" s="1" t="s">
        <v>13</v>
      </c>
      <c r="O1" s="1" t="s">
        <v>14</v>
      </c>
      <c r="P1" s="1" t="s">
        <v>15</v>
      </c>
      <c r="Q1" s="1" t="s">
        <v>16</v>
      </c>
      <c r="R1" s="1" t="s">
        <v>17</v>
      </c>
      <c r="S1" s="1" t="s">
        <v>18</v>
      </c>
      <c r="T1" s="1" t="s">
        <v>19</v>
      </c>
      <c r="U1" s="1" t="s">
        <v>20</v>
      </c>
      <c r="X1" s="7" t="s">
        <v>34</v>
      </c>
    </row>
    <row r="2" spans="1:33" x14ac:dyDescent="0.25">
      <c r="A2" s="9" t="s">
        <v>24</v>
      </c>
      <c r="B2" s="5" t="s">
        <v>25</v>
      </c>
      <c r="C2" s="5" t="s">
        <v>26</v>
      </c>
      <c r="D2" s="5" t="s">
        <v>27</v>
      </c>
      <c r="E2" s="5">
        <v>2013</v>
      </c>
      <c r="F2" s="5">
        <v>192</v>
      </c>
      <c r="G2" s="5" t="s">
        <v>28</v>
      </c>
      <c r="H2" s="5" t="s">
        <v>29</v>
      </c>
      <c r="I2" s="8" t="s">
        <v>30</v>
      </c>
      <c r="J2" s="8" t="s">
        <v>31</v>
      </c>
      <c r="K2" s="6" t="s">
        <v>32</v>
      </c>
      <c r="L2" s="6"/>
      <c r="M2" s="8" t="s">
        <v>23</v>
      </c>
      <c r="N2" s="8" t="s">
        <v>21</v>
      </c>
      <c r="O2" s="8">
        <v>3</v>
      </c>
      <c r="P2" s="8" t="s">
        <v>33</v>
      </c>
      <c r="Q2" s="8" t="s">
        <v>34</v>
      </c>
      <c r="R2" s="8" t="s">
        <v>35</v>
      </c>
      <c r="S2" s="5" t="s">
        <v>36</v>
      </c>
      <c r="T2" s="5" t="s">
        <v>36</v>
      </c>
      <c r="U2" s="5" t="s">
        <v>22</v>
      </c>
      <c r="X2" s="7" t="s">
        <v>44</v>
      </c>
    </row>
    <row r="3" spans="1:33" x14ac:dyDescent="0.25">
      <c r="X3" s="5" t="s">
        <v>43</v>
      </c>
    </row>
    <row r="4" spans="1:33" x14ac:dyDescent="0.25">
      <c r="A4" s="12" t="s">
        <v>59</v>
      </c>
    </row>
    <row r="5" spans="1:33" x14ac:dyDescent="0.25">
      <c r="A5" s="12" t="s">
        <v>60</v>
      </c>
      <c r="Y5" s="7" t="s">
        <v>45</v>
      </c>
      <c r="Z5" s="7" t="s">
        <v>39</v>
      </c>
      <c r="AB5" s="7" t="s">
        <v>40</v>
      </c>
      <c r="AD5" s="7" t="s">
        <v>41</v>
      </c>
      <c r="AF5" s="7" t="s">
        <v>42</v>
      </c>
    </row>
    <row r="6" spans="1:33" x14ac:dyDescent="0.25">
      <c r="A6" s="12" t="s">
        <v>63</v>
      </c>
      <c r="X6" s="7" t="s">
        <v>38</v>
      </c>
      <c r="AA6" s="7" t="s">
        <v>36</v>
      </c>
      <c r="AC6" s="7" t="s">
        <v>36</v>
      </c>
      <c r="AE6" s="7" t="s">
        <v>36</v>
      </c>
      <c r="AG6" s="7" t="s">
        <v>36</v>
      </c>
    </row>
    <row r="7" spans="1:33" x14ac:dyDescent="0.25">
      <c r="A7" s="10" t="s">
        <v>64</v>
      </c>
      <c r="X7" s="7" t="s">
        <v>46</v>
      </c>
      <c r="Y7" s="7" t="s">
        <v>47</v>
      </c>
      <c r="Z7" s="7">
        <v>11.1</v>
      </c>
      <c r="AA7" s="7">
        <v>2.1</v>
      </c>
      <c r="AB7" s="7">
        <v>1.2</v>
      </c>
      <c r="AC7" s="7">
        <v>0.2</v>
      </c>
      <c r="AD7" s="7">
        <v>9.1999999999999993</v>
      </c>
      <c r="AE7" s="7">
        <v>0.5</v>
      </c>
      <c r="AF7" s="7">
        <v>9</v>
      </c>
      <c r="AG7" s="7">
        <v>1</v>
      </c>
    </row>
    <row r="8" spans="1:33" x14ac:dyDescent="0.25">
      <c r="A8" s="10" t="s">
        <v>61</v>
      </c>
      <c r="Y8" s="7" t="s">
        <v>48</v>
      </c>
      <c r="Z8" s="7">
        <v>17.100000000000001</v>
      </c>
      <c r="AA8" s="7">
        <v>2.7</v>
      </c>
      <c r="AB8" s="7">
        <v>1.7</v>
      </c>
      <c r="AC8" s="7">
        <v>0.2</v>
      </c>
      <c r="AD8" s="7">
        <v>9.8000000000000007</v>
      </c>
      <c r="AE8" s="7">
        <v>0.2</v>
      </c>
      <c r="AF8" s="7">
        <v>13</v>
      </c>
      <c r="AG8" s="7">
        <v>6</v>
      </c>
    </row>
    <row r="9" spans="1:33" x14ac:dyDescent="0.25">
      <c r="A9" s="10" t="s">
        <v>62</v>
      </c>
      <c r="Y9" s="7" t="s">
        <v>49</v>
      </c>
      <c r="Z9" s="7">
        <v>17.8</v>
      </c>
      <c r="AA9" s="7">
        <v>2.5</v>
      </c>
      <c r="AB9" s="7">
        <v>1.8</v>
      </c>
      <c r="AC9" s="7">
        <v>0.3</v>
      </c>
      <c r="AD9" s="7">
        <v>9.8000000000000007</v>
      </c>
      <c r="AE9" s="7">
        <v>0.4</v>
      </c>
      <c r="AF9" s="7">
        <v>16</v>
      </c>
      <c r="AG9" s="7">
        <v>3</v>
      </c>
    </row>
    <row r="10" spans="1:33" x14ac:dyDescent="0.25">
      <c r="X10" s="7" t="s">
        <v>50</v>
      </c>
      <c r="Y10" s="7" t="s">
        <v>47</v>
      </c>
      <c r="Z10" s="7">
        <v>11</v>
      </c>
      <c r="AA10" s="7">
        <v>2.4</v>
      </c>
      <c r="AB10" s="7">
        <v>1.2</v>
      </c>
      <c r="AC10" s="7">
        <v>0.2</v>
      </c>
      <c r="AD10" s="7">
        <v>9.4</v>
      </c>
      <c r="AE10" s="7">
        <v>0.6</v>
      </c>
      <c r="AF10" s="7">
        <v>11</v>
      </c>
      <c r="AG10" s="7">
        <v>3</v>
      </c>
    </row>
    <row r="11" spans="1:33" x14ac:dyDescent="0.25">
      <c r="Y11" s="7" t="s">
        <v>48</v>
      </c>
      <c r="Z11" s="7">
        <v>12.1</v>
      </c>
      <c r="AA11" s="7">
        <v>1.9</v>
      </c>
      <c r="AB11" s="7">
        <v>1.3</v>
      </c>
      <c r="AC11" s="7">
        <v>0.1</v>
      </c>
      <c r="AD11" s="7">
        <v>9.6</v>
      </c>
      <c r="AE11" s="7">
        <v>0.7</v>
      </c>
      <c r="AF11" s="7">
        <v>11</v>
      </c>
      <c r="AG11" s="7">
        <v>4</v>
      </c>
    </row>
    <row r="12" spans="1:33" x14ac:dyDescent="0.25">
      <c r="Y12" s="7" t="s">
        <v>49</v>
      </c>
      <c r="Z12" s="7">
        <v>10.9</v>
      </c>
      <c r="AA12" s="7">
        <v>1.5</v>
      </c>
      <c r="AB12" s="7">
        <v>1.2</v>
      </c>
      <c r="AC12" s="7">
        <v>0.1</v>
      </c>
      <c r="AD12" s="7">
        <v>9.3000000000000007</v>
      </c>
      <c r="AE12" s="7">
        <v>0.7</v>
      </c>
      <c r="AF12" s="7">
        <v>12</v>
      </c>
      <c r="AG12" s="7">
        <v>2</v>
      </c>
    </row>
    <row r="13" spans="1:33" x14ac:dyDescent="0.25">
      <c r="X13" s="7" t="s">
        <v>51</v>
      </c>
      <c r="Y13" s="7" t="s">
        <v>47</v>
      </c>
      <c r="Z13" s="7">
        <v>8.1</v>
      </c>
      <c r="AA13" s="7">
        <v>2.2000000000000002</v>
      </c>
      <c r="AB13" s="7">
        <v>0.9</v>
      </c>
      <c r="AC13" s="7">
        <v>0.2</v>
      </c>
      <c r="AD13" s="7">
        <v>9.3000000000000007</v>
      </c>
      <c r="AE13" s="7">
        <v>0.5</v>
      </c>
      <c r="AF13" s="7">
        <v>12</v>
      </c>
      <c r="AG13" s="7">
        <v>4</v>
      </c>
    </row>
    <row r="14" spans="1:33" x14ac:dyDescent="0.25">
      <c r="Y14" s="7" t="s">
        <v>48</v>
      </c>
      <c r="Z14" s="7">
        <v>7.6</v>
      </c>
      <c r="AA14" s="7">
        <v>2.9</v>
      </c>
      <c r="AB14" s="7">
        <v>0.8</v>
      </c>
      <c r="AC14" s="7">
        <v>0.3</v>
      </c>
      <c r="AD14" s="7">
        <v>9.6</v>
      </c>
      <c r="AE14" s="7">
        <v>0.7</v>
      </c>
      <c r="AF14" s="7">
        <v>11</v>
      </c>
      <c r="AG14" s="7">
        <v>4</v>
      </c>
    </row>
    <row r="15" spans="1:33" x14ac:dyDescent="0.25">
      <c r="Y15" s="7" t="s">
        <v>49</v>
      </c>
      <c r="Z15" s="7">
        <v>6.2</v>
      </c>
      <c r="AA15" s="7">
        <v>1.4</v>
      </c>
      <c r="AB15" s="7">
        <v>0.7</v>
      </c>
      <c r="AC15" s="7">
        <v>0.1</v>
      </c>
      <c r="AD15" s="7">
        <v>8.9</v>
      </c>
      <c r="AE15" s="7">
        <v>0.9</v>
      </c>
      <c r="AF15" s="7">
        <v>11</v>
      </c>
      <c r="AG15" s="7">
        <v>2</v>
      </c>
    </row>
    <row r="16" spans="1:33" x14ac:dyDescent="0.25">
      <c r="X16" s="7" t="s">
        <v>55</v>
      </c>
      <c r="AD16" s="7" t="s">
        <v>56</v>
      </c>
    </row>
    <row r="17" spans="5:31" x14ac:dyDescent="0.25">
      <c r="X17" s="7" t="s">
        <v>37</v>
      </c>
      <c r="AE17" s="7" t="s">
        <v>36</v>
      </c>
    </row>
    <row r="18" spans="5:31" x14ac:dyDescent="0.25">
      <c r="Y18" s="7" t="s">
        <v>47</v>
      </c>
      <c r="Z18" s="7" t="s">
        <v>52</v>
      </c>
      <c r="AD18" s="7">
        <v>5.2</v>
      </c>
      <c r="AE18" s="7">
        <v>1.2</v>
      </c>
    </row>
    <row r="19" spans="5:31" x14ac:dyDescent="0.25">
      <c r="Y19" s="7" t="s">
        <v>48</v>
      </c>
      <c r="Z19" s="7" t="s">
        <v>53</v>
      </c>
      <c r="AD19" s="7">
        <v>5.7</v>
      </c>
      <c r="AE19" s="7">
        <v>1.2</v>
      </c>
    </row>
    <row r="20" spans="5:31" x14ac:dyDescent="0.25">
      <c r="Y20" s="7" t="s">
        <v>49</v>
      </c>
      <c r="Z20" s="7" t="s">
        <v>54</v>
      </c>
      <c r="AD20" s="7">
        <v>5.2</v>
      </c>
      <c r="AE20" s="7">
        <v>0.8</v>
      </c>
    </row>
    <row r="22" spans="5:31" x14ac:dyDescent="0.25">
      <c r="X22" s="7" t="s">
        <v>57</v>
      </c>
    </row>
    <row r="23" spans="5:31" x14ac:dyDescent="0.25">
      <c r="X23" s="7" t="s">
        <v>58</v>
      </c>
    </row>
    <row r="25" spans="5:31" x14ac:dyDescent="0.25">
      <c r="X25" s="7" t="s">
        <v>65</v>
      </c>
    </row>
    <row r="27" spans="5:31" x14ac:dyDescent="0.25">
      <c r="AA27" s="7" t="s">
        <v>73</v>
      </c>
    </row>
    <row r="28" spans="5:31" x14ac:dyDescent="0.25">
      <c r="AA28" s="7" t="s">
        <v>76</v>
      </c>
    </row>
    <row r="29" spans="5:31" x14ac:dyDescent="0.25">
      <c r="E29" s="11"/>
      <c r="X29" s="7" t="s">
        <v>80</v>
      </c>
      <c r="AA29" s="7" t="s">
        <v>75</v>
      </c>
      <c r="AB29" s="7" t="s">
        <v>74</v>
      </c>
    </row>
    <row r="30" spans="5:31" x14ac:dyDescent="0.25">
      <c r="X30" s="7" t="s">
        <v>66</v>
      </c>
      <c r="Z30" s="7" t="s">
        <v>49</v>
      </c>
      <c r="AA30" s="7" t="s">
        <v>72</v>
      </c>
      <c r="AB30" s="7" t="s">
        <v>71</v>
      </c>
      <c r="AC30" s="13" t="s">
        <v>79</v>
      </c>
      <c r="AD30" s="13" t="s">
        <v>78</v>
      </c>
      <c r="AE30" s="13" t="s">
        <v>77</v>
      </c>
    </row>
    <row r="31" spans="5:31" x14ac:dyDescent="0.25">
      <c r="X31" s="7" t="s">
        <v>70</v>
      </c>
      <c r="Y31" s="7" t="s">
        <v>67</v>
      </c>
      <c r="Z31" s="7">
        <f>Z9</f>
        <v>17.8</v>
      </c>
      <c r="AA31" s="7">
        <f>Z8</f>
        <v>17.100000000000001</v>
      </c>
      <c r="AB31" s="7">
        <f>Z7</f>
        <v>11.1</v>
      </c>
      <c r="AC31" s="13">
        <f>Z31-AB31</f>
        <v>6.7000000000000011</v>
      </c>
      <c r="AD31" s="13">
        <f>AA31-AB31</f>
        <v>6.0000000000000018</v>
      </c>
      <c r="AE31" s="13">
        <f>Z31-AA31</f>
        <v>0.69999999999999929</v>
      </c>
    </row>
    <row r="32" spans="5:31" x14ac:dyDescent="0.25">
      <c r="Y32" s="7" t="s">
        <v>36</v>
      </c>
      <c r="Z32" s="7">
        <f>AA9</f>
        <v>2.5</v>
      </c>
      <c r="AA32" s="7">
        <f>AA8</f>
        <v>2.7</v>
      </c>
      <c r="AB32" s="7">
        <f>AA7</f>
        <v>2.1</v>
      </c>
      <c r="AC32" s="13">
        <f>SQRT((Z32^2+AB32^2)/2)</f>
        <v>2.3086792761230392</v>
      </c>
      <c r="AD32" s="13">
        <f>SQRT((AA32^2+AB32^2)/2)</f>
        <v>2.4186773244895652</v>
      </c>
      <c r="AE32" s="13">
        <f>SQRT((Z32^2+AA32^2)/2)</f>
        <v>2.6019223662515376</v>
      </c>
    </row>
    <row r="33" spans="24:31" x14ac:dyDescent="0.25">
      <c r="Y33" s="7" t="s">
        <v>68</v>
      </c>
      <c r="Z33" s="7">
        <v>4</v>
      </c>
      <c r="AA33" s="7">
        <v>4</v>
      </c>
      <c r="AB33" s="7">
        <v>4</v>
      </c>
      <c r="AC33" s="13">
        <v>8</v>
      </c>
      <c r="AD33" s="13">
        <v>8</v>
      </c>
      <c r="AE33" s="13">
        <v>8</v>
      </c>
    </row>
    <row r="34" spans="24:31" x14ac:dyDescent="0.25">
      <c r="Y34" s="7" t="s">
        <v>69</v>
      </c>
      <c r="Z34" s="7">
        <f t="shared" ref="Z34:AE34" si="0">5/10</f>
        <v>0.5</v>
      </c>
      <c r="AA34" s="7">
        <f t="shared" si="0"/>
        <v>0.5</v>
      </c>
      <c r="AB34" s="7">
        <f t="shared" si="0"/>
        <v>0.5</v>
      </c>
      <c r="AC34" s="13">
        <f t="shared" si="0"/>
        <v>0.5</v>
      </c>
      <c r="AD34" s="13">
        <f t="shared" si="0"/>
        <v>0.5</v>
      </c>
      <c r="AE34" s="13">
        <f t="shared" si="0"/>
        <v>0.5</v>
      </c>
    </row>
    <row r="36" spans="24:31" x14ac:dyDescent="0.25">
      <c r="AA36" s="7" t="s">
        <v>73</v>
      </c>
    </row>
    <row r="37" spans="24:31" x14ac:dyDescent="0.25">
      <c r="AA37" s="7" t="s">
        <v>76</v>
      </c>
    </row>
    <row r="38" spans="24:31" x14ac:dyDescent="0.25">
      <c r="X38" s="7" t="s">
        <v>81</v>
      </c>
      <c r="AA38" s="7" t="s">
        <v>75</v>
      </c>
      <c r="AB38" s="7" t="s">
        <v>74</v>
      </c>
    </row>
    <row r="39" spans="24:31" x14ac:dyDescent="0.25">
      <c r="X39" s="7" t="s">
        <v>66</v>
      </c>
      <c r="Z39" s="7" t="s">
        <v>49</v>
      </c>
      <c r="AA39" s="7" t="s">
        <v>72</v>
      </c>
      <c r="AB39" s="7" t="s">
        <v>71</v>
      </c>
      <c r="AC39" s="14" t="s">
        <v>79</v>
      </c>
      <c r="AD39" s="14" t="s">
        <v>78</v>
      </c>
      <c r="AE39" s="14" t="s">
        <v>77</v>
      </c>
    </row>
    <row r="40" spans="24:31" x14ac:dyDescent="0.25">
      <c r="X40" s="7" t="s">
        <v>82</v>
      </c>
      <c r="Y40" s="7" t="s">
        <v>67</v>
      </c>
      <c r="Z40" s="7">
        <f>AD20*10000/1000</f>
        <v>52</v>
      </c>
      <c r="AA40" s="7">
        <f>AD19*10000/1000</f>
        <v>57</v>
      </c>
      <c r="AB40" s="7">
        <f>AD18*10000/1000</f>
        <v>52</v>
      </c>
      <c r="AC40" s="14">
        <f>Z40-AB40</f>
        <v>0</v>
      </c>
      <c r="AD40" s="14">
        <f>AA40-AB40</f>
        <v>5</v>
      </c>
      <c r="AE40" s="14">
        <f>Z40-AA40</f>
        <v>-5</v>
      </c>
    </row>
    <row r="41" spans="24:31" x14ac:dyDescent="0.25">
      <c r="Y41" s="7" t="s">
        <v>36</v>
      </c>
      <c r="Z41" s="7">
        <f>AE20*10000/1000</f>
        <v>8</v>
      </c>
      <c r="AA41" s="7">
        <f>AE19*10000/1000</f>
        <v>12</v>
      </c>
      <c r="AB41" s="7">
        <f>AE18*10000/1000</f>
        <v>12</v>
      </c>
      <c r="AC41" s="14">
        <f>SQRT((Z41^2+AB41^2)/2)</f>
        <v>10.198039027185569</v>
      </c>
      <c r="AD41" s="14">
        <f>SQRT((AA41^2+AB41^2)/2)</f>
        <v>12</v>
      </c>
      <c r="AE41" s="14">
        <f>SQRT((Z41^2+AA41^2)/2)</f>
        <v>10.198039027185569</v>
      </c>
    </row>
    <row r="42" spans="24:31" x14ac:dyDescent="0.25">
      <c r="Y42" s="7" t="s">
        <v>68</v>
      </c>
      <c r="Z42" s="7">
        <v>4</v>
      </c>
      <c r="AA42" s="7">
        <v>4</v>
      </c>
      <c r="AB42" s="7">
        <v>4</v>
      </c>
      <c r="AC42" s="14">
        <v>8</v>
      </c>
      <c r="AD42" s="14">
        <v>8</v>
      </c>
      <c r="AE42" s="14">
        <v>8</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Lund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Helene Bracht Jørgensen</dc:creator>
  <cp:lastModifiedBy>Neal Haddaway</cp:lastModifiedBy>
  <dcterms:created xsi:type="dcterms:W3CDTF">2016-03-08T12:18:35Z</dcterms:created>
  <dcterms:modified xsi:type="dcterms:W3CDTF">2016-04-27T08:21:18Z</dcterms:modified>
</cp:coreProperties>
</file>